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G:\ARCHIVOS MODIFICADOS V2\Anexos, Formatos, Formulas 05-2017-Osinergmin-DSR\CONCURSO 05-2017\"/>
    </mc:Choice>
  </mc:AlternateContent>
  <workbookProtection workbookAlgorithmName="SHA-512" workbookHashValue="76pT3IdwScpau9ALSvH35hMyDno6G/SX1bjlekt9mCxxivsxLx4dGOT3LPmJq4OVdEtYig7EX32SX5XwYuhZdg==" workbookSaltValue="PRl3F7uhERJbZdAdyv34TA==" workbookSpinCount="100000" lockStructure="1"/>
  <bookViews>
    <workbookView xWindow="0" yWindow="60" windowWidth="19200" windowHeight="7875" firstSheet="1" activeTab="4"/>
  </bookViews>
  <sheets>
    <sheet name="PUNTAJE" sheetId="1" r:id="rId1"/>
    <sheet name="EST" sheetId="47" r:id="rId2"/>
    <sheet name="S2 Nombre1" sheetId="59" r:id="rId3"/>
    <sheet name="S3A Nombre1" sheetId="62" r:id="rId4"/>
    <sheet name="S3A Nombre2" sheetId="63" r:id="rId5"/>
    <sheet name="S3A Nombre3" sheetId="68" r:id="rId6"/>
    <sheet name="S3A Nombre4" sheetId="69" r:id="rId7"/>
  </sheets>
  <definedNames>
    <definedName name="Abogado_Supervisor_S2" localSheetId="2">'S2 Nombre1'!$Q$2</definedName>
    <definedName name="Abogado_Supervisor_S2" localSheetId="4">'S3A Nombre2'!$Q$2</definedName>
    <definedName name="Abogado_Supervisor_S2" localSheetId="5">'S3A Nombre3'!$Q$2</definedName>
    <definedName name="Abogado_Supervisor_S2">#REF!</definedName>
    <definedName name="Abogado_Supervisor_S3A" localSheetId="2">'S2 Nombre1'!$R$2</definedName>
    <definedName name="Abogado_Supervisor_S3A" localSheetId="4">'S3A Nombre2'!$R$2</definedName>
    <definedName name="Abogado_Supervisor_S3A" localSheetId="5">'S3A Nombre3'!$R$2</definedName>
    <definedName name="Abogado_Supervisor_S3A">#REF!</definedName>
    <definedName name="Abogado_Supervisor_S3B" localSheetId="2">'S2 Nombre1'!$S$2</definedName>
    <definedName name="Abogado_Supervisor_S3B" localSheetId="4">'S3A Nombre2'!$S$2</definedName>
    <definedName name="Abogado_Supervisor_S3B" localSheetId="5">'S3A Nombre3'!$S$2</definedName>
    <definedName name="Abogado_Supervisor_S3B">#REF!</definedName>
    <definedName name="_xlnm.Print_Area" localSheetId="1">EST!$A$1:$M$58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_xlnm.Print_Area" localSheetId="6">'S3A Nombre4'!$A$1:$H$61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'S3A Nombre3'!$M$2:$M$7</definedName>
    <definedName name="Categoria" localSheetId="6">'S3A Nombre4'!$M$2:$M$7</definedName>
    <definedName name="Ingeniero_Supervisor_S2" localSheetId="2">'S2 Nombre1'!$N$2:$N$18</definedName>
    <definedName name="Ingeniero_Supervisor_S2" localSheetId="4">'S3A Nombre2'!$N$2:$N$18</definedName>
    <definedName name="Ingeniero_Supervisor_S2" localSheetId="5">'S3A Nombre3'!$N$2:$N$18</definedName>
    <definedName name="Ingeniero_Supervisor_S2">#REF!</definedName>
    <definedName name="Ingeniero_Supervisor_S3A" localSheetId="2">'S2 Nombre1'!$O$2:$O$18</definedName>
    <definedName name="Ingeniero_Supervisor_S3A" localSheetId="4">'S3A Nombre2'!$O$2:$O$18</definedName>
    <definedName name="Ingeniero_Supervisor_S3A" localSheetId="5">'S3A Nombre3'!$O$2:$O$18</definedName>
    <definedName name="Ingeniero_Supervisor_S3A">#REF!</definedName>
    <definedName name="Ingeniero_Supervisor_S3B" localSheetId="2">'S2 Nombre1'!$P$2:$P$18</definedName>
    <definedName name="Ingeniero_Supervisor_S3B" localSheetId="4">'S3A Nombre2'!$P$2:$P$18</definedName>
    <definedName name="Ingeniero_Supervisor_S3B" localSheetId="5">'S3A Nombre3'!$P$2:$P$18</definedName>
    <definedName name="Ingeniero_Supervisor_S3B">#REF!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  <definedName name="_xlnm.Print_Titles" localSheetId="6">'S3A Nombre4'!$1:$10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9" l="1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61" i="69" s="1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1" i="68" s="1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 l="1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E13" i="1" l="1"/>
  <c r="X8" i="1" s="1"/>
  <c r="Y8" i="1" s="1"/>
  <c r="D13" i="1" l="1"/>
  <c r="X7" i="1" s="1"/>
  <c r="Y7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C13" i="1" l="1"/>
  <c r="X6" i="1" s="1"/>
  <c r="Y6" i="1" s="1"/>
  <c r="B13" i="1" l="1"/>
  <c r="X5" i="1" s="1"/>
  <c r="Y5" i="1" s="1"/>
  <c r="B8" i="1"/>
  <c r="X4" i="1" s="1"/>
  <c r="Y4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Y9" i="1" l="1"/>
  <c r="E57" i="47"/>
  <c r="P5" i="1" l="1"/>
  <c r="S3" i="1" l="1"/>
  <c r="S4" i="1" l="1"/>
  <c r="S5" i="1" s="1"/>
  <c r="T4" i="1" l="1"/>
  <c r="U3" i="1"/>
  <c r="T3" i="1"/>
  <c r="U4" i="1"/>
  <c r="J12" i="1" l="1"/>
  <c r="J7" i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<sst xmlns="http://schemas.openxmlformats.org/spreadsheetml/2006/main" count="518" uniqueCount="96">
  <si>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</si>
  <si>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</si>
  <si>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</si>
  <si>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</si>
  <si>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</si>
  <si>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</si>
  <si>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</si>
  <si>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</si>
  <si>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</si>
  <si>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</si>
  <si>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</si>
  <si>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</si>
  <si>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</si>
  <si>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</si>
  <si>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</si>
  <si>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</si>
  <si>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</si>
  <si>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</si>
  <si>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</si>
  <si>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</si>
  <si>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</si>
  <si>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</si>
  <si>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</si>
  <si>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</si>
  <si>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</si>
  <si>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</si>
  <si>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</si>
  <si>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</si>
  <si>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</si>
  <si>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</si>
  <si>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</si>
  <si>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</si>
  <si>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</si>
  <si>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</si>
  <si>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</si>
  <si>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</si>
  <si>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</si>
  <si>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</si>
  <si>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</si>
  <si>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</si>
  <si>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</si>
  <si>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</si>
  <si>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</si>
  <si>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</si>
  <si>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</si>
  <si>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</si>
  <si>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</si>
  <si>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</si>
  <si>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</si>
  <si>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S3B - Nombre 1</t>
  </si>
  <si>
    <t>Supervisor S3B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</si>
  <si>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</si>
  <si>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</si>
  <si>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</si>
  <si>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</si>
  <si>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</si>
  <si>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</si>
  <si>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</si>
  <si>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</si>
  <si>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</si>
  <si>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</si>
  <si>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</si>
  <si>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</si>
  <si>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</si>
  <si>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</si>
  <si>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</si>
  <si>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</si>
  <si>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</si>
  <si>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</si>
  <si>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</si>
  <si>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</si>
  <si>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</si>
  <si>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</si>
  <si>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</si>
  <si>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</si>
  <si>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</si>
  <si>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</si>
  <si>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</si>
  <si>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</si>
  <si>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</si>
  <si>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</si>
  <si>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</si>
  <si>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</si>
  <si>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</si>
  <si>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</si>
  <si>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</si>
  <si>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</si>
  <si>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</si>
  <si>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B.1. Supervisores S2</t>
  </si>
  <si>
    <t>S2</t>
  </si>
  <si>
    <t>Supervisor S2 - Nombre 1</t>
  </si>
  <si>
    <t>Supervisor S3B - Nombre 4</t>
  </si>
  <si>
    <t>B.2. Supervisores S3-A</t>
  </si>
  <si>
    <t>ÍTEM 5: Servicio de supervisión de la calidad y cantidad (control metrológico) de los combustibles.</t>
  </si>
  <si>
    <t>Ingeniería Geologica</t>
  </si>
  <si>
    <t>Ingeniería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</si>
</sst>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3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80" zoomScaleNormal="85" zoomScaleSheetLayoutView="80" workbookViewId="0">
      <selection activeCell="E12" sqref="E12"/>
    </sheetView>
  </sheetViews>
  <sheetFormatPr baseColWidth="10" defaultRowHeight="15" outlineLevelCol="1" x14ac:dyDescent="0.25"/>
  <cols>
    <col min="1" max="1" width="26.42578125" style="39" bestFit="1" customWidth="1"/>
    <col min="2" max="5" width="18" style="39" bestFit="1" customWidth="1"/>
    <col min="6" max="7" width="6.570312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2.140625" style="50" hidden="1" customWidth="1" outlineLevel="1"/>
    <col min="21" max="21" width="21.285156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5" t="s">
        <v>93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V1" s="103" t="s">
        <v>48</v>
      </c>
      <c r="W1" s="103"/>
      <c r="X1" s="103"/>
      <c r="Y1" s="103"/>
    </row>
    <row r="2" spans="1:25" ht="24" x14ac:dyDescent="0.25">
      <c r="A2" s="86" t="s">
        <v>7</v>
      </c>
      <c r="B2" s="108" t="s">
        <v>19</v>
      </c>
      <c r="C2" s="108"/>
      <c r="D2" s="108"/>
      <c r="E2" s="108"/>
      <c r="F2" s="108"/>
      <c r="G2" s="108"/>
      <c r="H2" s="108"/>
      <c r="I2" s="108"/>
      <c r="J2" s="106" t="s">
        <v>17</v>
      </c>
      <c r="K2" s="106"/>
      <c r="L2" s="51" t="s">
        <v>18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20</v>
      </c>
      <c r="X2" s="54" t="s">
        <v>21</v>
      </c>
      <c r="Y2" s="54" t="s">
        <v>22</v>
      </c>
    </row>
    <row r="3" spans="1:25" x14ac:dyDescent="0.25">
      <c r="A3" s="107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55">
        <v>40</v>
      </c>
      <c r="M3" s="56"/>
      <c r="N3" s="114">
        <v>60</v>
      </c>
      <c r="O3" s="57" t="s">
        <v>89</v>
      </c>
      <c r="P3" s="58">
        <v>1</v>
      </c>
      <c r="Q3" s="59" t="s">
        <v>12</v>
      </c>
      <c r="R3" s="60">
        <v>1</v>
      </c>
      <c r="S3" s="61">
        <f>+$P$3*R3</f>
        <v>1</v>
      </c>
      <c r="T3" s="62">
        <f>$N$3*$S$6*R3/$P$5</f>
        <v>12</v>
      </c>
      <c r="U3" s="63">
        <f>$N$3*$S$7*R3/$P$5</f>
        <v>9.6</v>
      </c>
      <c r="V3" s="109" t="s">
        <v>23</v>
      </c>
      <c r="W3" s="110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1" t="s">
        <v>33</v>
      </c>
      <c r="B4" s="102">
        <f>EST!F58</f>
        <v>0</v>
      </c>
      <c r="C4" s="65"/>
      <c r="D4" s="65"/>
      <c r="E4" s="65"/>
      <c r="F4" s="65"/>
      <c r="G4" s="65"/>
      <c r="H4" s="65"/>
      <c r="I4" s="65"/>
      <c r="J4" s="66" t="s">
        <v>30</v>
      </c>
      <c r="K4" s="67">
        <v>2</v>
      </c>
      <c r="L4" s="68">
        <v>40</v>
      </c>
      <c r="M4" s="56"/>
      <c r="N4" s="114"/>
      <c r="O4" s="70" t="s">
        <v>13</v>
      </c>
      <c r="P4" s="58">
        <v>4</v>
      </c>
      <c r="Q4" s="59" t="s">
        <v>12</v>
      </c>
      <c r="R4" s="60">
        <v>1</v>
      </c>
      <c r="S4" s="61">
        <f>+$P$4*R4</f>
        <v>4</v>
      </c>
      <c r="T4" s="62">
        <f>$N$3*$S$6*R4/$P$5</f>
        <v>12</v>
      </c>
      <c r="U4" s="63">
        <f>$N$3*$S$7*R4/$P$5</f>
        <v>9.6</v>
      </c>
      <c r="V4" s="111" t="s">
        <v>24</v>
      </c>
      <c r="W4" s="69" t="s">
        <v>90</v>
      </c>
      <c r="X4" s="64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1"/>
      <c r="B5" s="102"/>
      <c r="C5" s="65"/>
      <c r="D5" s="65"/>
      <c r="E5" s="65"/>
      <c r="F5" s="65"/>
      <c r="G5" s="65"/>
      <c r="H5" s="65"/>
      <c r="I5" s="65"/>
      <c r="J5" s="66" t="s">
        <v>31</v>
      </c>
      <c r="K5" s="67">
        <v>1</v>
      </c>
      <c r="L5" s="84">
        <v>32</v>
      </c>
      <c r="P5" s="71">
        <f>SUM(P3:P4)</f>
        <v>5</v>
      </c>
      <c r="Q5" s="72"/>
      <c r="R5" s="73" t="s">
        <v>14</v>
      </c>
      <c r="S5" s="74">
        <f>SUM(S3:S4)</f>
        <v>5</v>
      </c>
      <c r="T5" s="72"/>
      <c r="U5" s="72"/>
      <c r="V5" s="112"/>
      <c r="W5" s="69" t="s">
        <v>49</v>
      </c>
      <c r="X5" s="64">
        <f>B13</f>
        <v>0</v>
      </c>
      <c r="Y5" s="5">
        <f t="shared" ref="Y5:Y8" si="0">+IF(AND(X5&gt;=$K$15,X5&lt;=$K$13),$J$16,IF(X5&gt;$K$13,$J$14,0))</f>
        <v>0</v>
      </c>
    </row>
    <row r="6" spans="1:25" ht="15" customHeight="1" x14ac:dyDescent="0.25">
      <c r="A6" s="104" t="s">
        <v>32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55">
        <v>60</v>
      </c>
      <c r="Q6" s="61" t="s">
        <v>15</v>
      </c>
      <c r="R6" s="61"/>
      <c r="S6" s="78">
        <v>1</v>
      </c>
      <c r="T6" s="72"/>
      <c r="U6" s="72"/>
      <c r="V6" s="112"/>
      <c r="W6" s="69" t="s">
        <v>50</v>
      </c>
      <c r="X6" s="64">
        <f>C13</f>
        <v>0</v>
      </c>
      <c r="Y6" s="5">
        <f t="shared" si="0"/>
        <v>0</v>
      </c>
    </row>
    <row r="7" spans="1:25" ht="15" customHeight="1" x14ac:dyDescent="0.25">
      <c r="A7" s="85" t="s">
        <v>88</v>
      </c>
      <c r="B7" s="75">
        <v>1</v>
      </c>
      <c r="C7" s="76"/>
      <c r="D7" s="76"/>
      <c r="E7" s="76"/>
      <c r="F7" s="76"/>
      <c r="G7" s="76"/>
      <c r="H7" s="76"/>
      <c r="I7" s="76"/>
      <c r="J7" s="77">
        <f>P3</f>
        <v>1</v>
      </c>
      <c r="K7" s="85" t="s">
        <v>2</v>
      </c>
      <c r="L7" s="55">
        <f>L8</f>
        <v>12</v>
      </c>
      <c r="Q7" s="61" t="s">
        <v>16</v>
      </c>
      <c r="R7" s="61"/>
      <c r="S7" s="78">
        <v>0.8</v>
      </c>
      <c r="V7" s="112"/>
      <c r="W7" s="69" t="s">
        <v>51</v>
      </c>
      <c r="X7" s="64">
        <f>D13</f>
        <v>0</v>
      </c>
      <c r="Y7" s="5">
        <f t="shared" si="0"/>
        <v>0</v>
      </c>
    </row>
    <row r="8" spans="1:25" ht="15" customHeight="1" x14ac:dyDescent="0.25">
      <c r="A8" s="101" t="s">
        <v>1</v>
      </c>
      <c r="B8" s="102">
        <f>'S2 Nombre1'!D61</f>
        <v>0</v>
      </c>
      <c r="C8" s="65"/>
      <c r="D8" s="65"/>
      <c r="E8" s="65"/>
      <c r="F8" s="65"/>
      <c r="G8" s="65"/>
      <c r="H8" s="65"/>
      <c r="I8" s="65"/>
      <c r="J8" s="66" t="s">
        <v>30</v>
      </c>
      <c r="K8" s="67">
        <v>4</v>
      </c>
      <c r="L8" s="102">
        <f>J7*J9</f>
        <v>12</v>
      </c>
      <c r="V8" s="113"/>
      <c r="W8" s="69" t="s">
        <v>91</v>
      </c>
      <c r="X8" s="64">
        <f>E13</f>
        <v>0</v>
      </c>
      <c r="Y8" s="5">
        <f t="shared" si="0"/>
        <v>0</v>
      </c>
    </row>
    <row r="9" spans="1:25" ht="15" customHeight="1" x14ac:dyDescent="0.25">
      <c r="A9" s="101"/>
      <c r="B9" s="102"/>
      <c r="C9" s="65"/>
      <c r="D9" s="65"/>
      <c r="E9" s="65"/>
      <c r="F9" s="65"/>
      <c r="G9" s="65"/>
      <c r="H9" s="65"/>
      <c r="I9" s="65"/>
      <c r="J9" s="79">
        <f>T3</f>
        <v>12</v>
      </c>
      <c r="K9" s="80" t="s">
        <v>3</v>
      </c>
      <c r="L9" s="102"/>
      <c r="X9" s="2" t="s">
        <v>25</v>
      </c>
      <c r="Y9" s="6">
        <f>SUM(Y3:Y8)</f>
        <v>0</v>
      </c>
    </row>
    <row r="10" spans="1:25" ht="15" customHeight="1" x14ac:dyDescent="0.25">
      <c r="A10" s="101"/>
      <c r="B10" s="102"/>
      <c r="C10" s="65"/>
      <c r="D10" s="65"/>
      <c r="E10" s="65"/>
      <c r="F10" s="65"/>
      <c r="G10" s="65"/>
      <c r="H10" s="65"/>
      <c r="I10" s="65"/>
      <c r="J10" s="66" t="s">
        <v>31</v>
      </c>
      <c r="K10" s="67">
        <v>3</v>
      </c>
      <c r="L10" s="102">
        <f>J11*J7</f>
        <v>9.6</v>
      </c>
      <c r="O10" s="72"/>
      <c r="P10" s="72"/>
    </row>
    <row r="11" spans="1:25" ht="15" customHeight="1" x14ac:dyDescent="0.25">
      <c r="A11" s="101"/>
      <c r="B11" s="102"/>
      <c r="C11" s="65"/>
      <c r="D11" s="65"/>
      <c r="E11" s="65"/>
      <c r="F11" s="65"/>
      <c r="G11" s="65"/>
      <c r="H11" s="65"/>
      <c r="I11" s="65"/>
      <c r="J11" s="79">
        <f>U3</f>
        <v>9.6</v>
      </c>
      <c r="K11" s="80" t="s">
        <v>3</v>
      </c>
      <c r="L11" s="102"/>
      <c r="N11" s="72"/>
      <c r="O11" s="72"/>
      <c r="P11" s="72"/>
    </row>
    <row r="12" spans="1:25" ht="15" customHeight="1" x14ac:dyDescent="0.25">
      <c r="A12" s="85" t="s">
        <v>92</v>
      </c>
      <c r="B12" s="75">
        <v>1</v>
      </c>
      <c r="C12" s="75">
        <v>2</v>
      </c>
      <c r="D12" s="75">
        <v>3</v>
      </c>
      <c r="E12" s="75">
        <v>4</v>
      </c>
      <c r="F12" s="65"/>
      <c r="G12" s="65"/>
      <c r="H12" s="75"/>
      <c r="I12" s="75"/>
      <c r="J12" s="77">
        <f>P4</f>
        <v>4</v>
      </c>
      <c r="K12" s="85" t="s">
        <v>2</v>
      </c>
      <c r="L12" s="55">
        <f>L13</f>
        <v>48</v>
      </c>
      <c r="N12" s="72"/>
      <c r="O12" s="72"/>
      <c r="P12" s="72"/>
    </row>
    <row r="13" spans="1:25" ht="15" customHeight="1" x14ac:dyDescent="0.25">
      <c r="A13" s="98" t="s">
        <v>1</v>
      </c>
      <c r="B13" s="95">
        <f>'S3A Nombre1'!D61</f>
        <v>0</v>
      </c>
      <c r="C13" s="95">
        <f>'S3A Nombre2'!D61</f>
        <v>0</v>
      </c>
      <c r="D13" s="95">
        <f>'S3A Nombre3'!D61</f>
        <v>0</v>
      </c>
      <c r="E13" s="95">
        <f>'S3A Nombre4'!D61</f>
        <v>0</v>
      </c>
      <c r="F13" s="65"/>
      <c r="G13" s="65"/>
      <c r="H13" s="65"/>
      <c r="I13" s="65"/>
      <c r="J13" s="66" t="s">
        <v>30</v>
      </c>
      <c r="K13" s="67">
        <v>2</v>
      </c>
      <c r="L13" s="102">
        <f>J12*J14</f>
        <v>48</v>
      </c>
      <c r="N13" s="72"/>
    </row>
    <row r="14" spans="1:25" ht="15" customHeight="1" x14ac:dyDescent="0.25">
      <c r="A14" s="99"/>
      <c r="B14" s="96"/>
      <c r="C14" s="96"/>
      <c r="D14" s="96"/>
      <c r="E14" s="96"/>
      <c r="F14" s="65"/>
      <c r="G14" s="65"/>
      <c r="H14" s="65"/>
      <c r="I14" s="65"/>
      <c r="J14" s="79">
        <f>T4</f>
        <v>12</v>
      </c>
      <c r="K14" s="80" t="s">
        <v>3</v>
      </c>
      <c r="L14" s="102"/>
    </row>
    <row r="15" spans="1:25" x14ac:dyDescent="0.25">
      <c r="A15" s="99"/>
      <c r="B15" s="96"/>
      <c r="C15" s="96"/>
      <c r="D15" s="96"/>
      <c r="E15" s="96"/>
      <c r="F15" s="65"/>
      <c r="G15" s="65"/>
      <c r="H15" s="65"/>
      <c r="I15" s="65"/>
      <c r="J15" s="66" t="s">
        <v>31</v>
      </c>
      <c r="K15" s="67">
        <v>1</v>
      </c>
      <c r="L15" s="102">
        <f>J12*J16</f>
        <v>38.4</v>
      </c>
    </row>
    <row r="16" spans="1:25" x14ac:dyDescent="0.25">
      <c r="A16" s="100"/>
      <c r="B16" s="97"/>
      <c r="C16" s="97"/>
      <c r="D16" s="97"/>
      <c r="E16" s="97"/>
      <c r="F16" s="65"/>
      <c r="G16" s="65"/>
      <c r="H16" s="65"/>
      <c r="I16" s="65"/>
      <c r="J16" s="79">
        <f>U4</f>
        <v>9.6</v>
      </c>
      <c r="K16" s="80" t="s">
        <v>3</v>
      </c>
      <c r="L16" s="102"/>
    </row>
    <row r="17" spans="1:12" ht="1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75" t="s">
        <v>4</v>
      </c>
      <c r="L17" s="55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algorithmName="SHA-512" hashValue="qV2DQIj+NZKqTWYH+FnnXbYPlarh8CfMa10fmOYnwhFvH9aw6jqqnfZJmIKEsy7Ker+buWw44vo3B5vOr11yMg==" saltValue="DyDwVd2m+uYPsyibufeDyg==" spinCount="100000" sheet="1" scenarios="1"/>
  <mergeCells count="22">
    <mergeCell ref="V1:Y1"/>
    <mergeCell ref="A6:K6"/>
    <mergeCell ref="A1:L1"/>
    <mergeCell ref="J2:K2"/>
    <mergeCell ref="A3:K3"/>
    <mergeCell ref="B2:I2"/>
    <mergeCell ref="A4:A5"/>
    <mergeCell ref="V3:W3"/>
    <mergeCell ref="V4:V8"/>
    <mergeCell ref="B8:B11"/>
    <mergeCell ref="B4:B5"/>
    <mergeCell ref="N3:N4"/>
    <mergeCell ref="C13:C16"/>
    <mergeCell ref="A13:A16"/>
    <mergeCell ref="B13:B16"/>
    <mergeCell ref="A8:A11"/>
    <mergeCell ref="L13:L14"/>
    <mergeCell ref="D13:D16"/>
    <mergeCell ref="L15:L16"/>
    <mergeCell ref="L8:L9"/>
    <mergeCell ref="E13:E16"/>
    <mergeCell ref="L10:L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topLeftCell="E1" zoomScaleNormal="100" zoomScaleSheetLayoutView="100" workbookViewId="0">
      <selection activeCell="A7" sqref="A7:XFD5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9"/>
    </row>
    <row r="2" spans="1:14" ht="24.75" customHeight="1" x14ac:dyDescent="0.25">
      <c r="A2" s="120" t="s">
        <v>40</v>
      </c>
      <c r="B2" s="120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1"/>
    </row>
    <row r="3" spans="1:14" ht="24.75" customHeight="1" x14ac:dyDescent="0.25">
      <c r="A3" s="123" t="s">
        <v>35</v>
      </c>
      <c r="B3" s="123"/>
      <c r="C3" s="124">
        <v>0</v>
      </c>
      <c r="D3" s="125"/>
      <c r="E3" s="125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6" t="s">
        <v>52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5"/>
    </row>
    <row r="5" spans="1:14" ht="24" customHeight="1" x14ac:dyDescent="0.25">
      <c r="A5" s="120" t="s">
        <v>29</v>
      </c>
      <c r="B5" s="120"/>
      <c r="C5" s="120"/>
      <c r="D5" s="120"/>
      <c r="E5" s="120"/>
      <c r="F5" s="120"/>
      <c r="G5" s="120"/>
      <c r="H5" s="120"/>
      <c r="I5" s="120"/>
      <c r="J5" s="120"/>
      <c r="K5" s="120" t="s">
        <v>41</v>
      </c>
      <c r="L5" s="120" t="s">
        <v>42</v>
      </c>
      <c r="M5" s="120" t="s">
        <v>43</v>
      </c>
      <c r="N5" s="115" t="s">
        <v>46</v>
      </c>
    </row>
    <row r="6" spans="1:14" ht="54" customHeight="1" x14ac:dyDescent="0.25">
      <c r="A6" s="8" t="s">
        <v>53</v>
      </c>
      <c r="B6" s="8" t="s">
        <v>54</v>
      </c>
      <c r="C6" s="8" t="s">
        <v>55</v>
      </c>
      <c r="D6" s="87" t="s">
        <v>86</v>
      </c>
      <c r="E6" s="8" t="s">
        <v>19</v>
      </c>
      <c r="F6" s="8" t="s">
        <v>34</v>
      </c>
      <c r="G6" s="87" t="s">
        <v>85</v>
      </c>
      <c r="H6" s="87" t="s">
        <v>87</v>
      </c>
      <c r="I6" s="8" t="s">
        <v>44</v>
      </c>
      <c r="J6" s="8" t="s">
        <v>38</v>
      </c>
      <c r="K6" s="117"/>
      <c r="L6" s="117"/>
      <c r="M6" s="117"/>
      <c r="N6" s="116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89"/>
      <c r="H7" s="92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89"/>
      <c r="H8" s="92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89"/>
      <c r="H9" s="92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89"/>
      <c r="H10" s="92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89"/>
      <c r="H11" s="92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89"/>
      <c r="H12" s="92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89"/>
      <c r="H13" s="92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89"/>
      <c r="H14" s="92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89"/>
      <c r="H15" s="92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89"/>
      <c r="H16" s="92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89"/>
      <c r="H17" s="92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89"/>
      <c r="H18" s="92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89"/>
      <c r="H19" s="92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89"/>
      <c r="H20" s="92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89"/>
      <c r="H21" s="92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89"/>
      <c r="H22" s="92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89"/>
      <c r="H23" s="92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89"/>
      <c r="H24" s="92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89"/>
      <c r="H25" s="92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89"/>
      <c r="H26" s="92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89"/>
      <c r="H27" s="92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89"/>
      <c r="H28" s="92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89"/>
      <c r="H29" s="92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89"/>
      <c r="H30" s="92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89"/>
      <c r="H31" s="92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89"/>
      <c r="H32" s="92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89"/>
      <c r="H33" s="92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89"/>
      <c r="H34" s="92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89"/>
      <c r="H35" s="92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89"/>
      <c r="H36" s="92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89"/>
      <c r="H37" s="92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89"/>
      <c r="H38" s="92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89"/>
      <c r="H39" s="92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89"/>
      <c r="H40" s="92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89"/>
      <c r="H41" s="92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89"/>
      <c r="H42" s="92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89"/>
      <c r="H43" s="92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89"/>
      <c r="H44" s="92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89"/>
      <c r="H45" s="92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89"/>
      <c r="H46" s="92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89"/>
      <c r="H47" s="92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89"/>
      <c r="H48" s="92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89"/>
      <c r="H49" s="92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89"/>
      <c r="H50" s="92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89"/>
      <c r="H51" s="92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89"/>
      <c r="H52" s="92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89"/>
      <c r="H53" s="92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89"/>
      <c r="H54" s="92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89"/>
      <c r="H55" s="92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89"/>
      <c r="H56" s="92">
        <f>F56*G56</f>
        <v>0</v>
      </c>
      <c r="I56" s="19"/>
      <c r="J56" s="19"/>
      <c r="K56" s="20"/>
      <c r="L56" s="20"/>
      <c r="M56" s="20"/>
      <c r="N56" s="21"/>
    </row>
    <row r="57" spans="1:14" ht="24.75" customHeight="1" x14ac:dyDescent="0.25">
      <c r="A57" s="117" t="s">
        <v>14</v>
      </c>
      <c r="B57" s="117"/>
      <c r="C57" s="117"/>
      <c r="D57" s="87"/>
      <c r="E57" s="22">
        <f>SUM(E7:E56)</f>
        <v>0</v>
      </c>
      <c r="F57" s="91">
        <f>SUM(F7:F56)</f>
        <v>0</v>
      </c>
      <c r="G57" s="90"/>
      <c r="H57" s="91">
        <f>SUM(H7:H56)</f>
        <v>0</v>
      </c>
      <c r="I57" s="23"/>
      <c r="J57" s="23"/>
      <c r="K57" s="24"/>
      <c r="L57" s="24"/>
      <c r="M57" s="24"/>
      <c r="N57" s="24"/>
    </row>
    <row r="58" spans="1:14" ht="24.75" customHeight="1" x14ac:dyDescent="0.25">
      <c r="A58" s="117" t="s">
        <v>37</v>
      </c>
      <c r="B58" s="117"/>
      <c r="C58" s="117"/>
      <c r="D58" s="117"/>
      <c r="E58" s="117"/>
      <c r="F58" s="25">
        <f>IF(C3=0,0,H57/C3)</f>
        <v>0</v>
      </c>
      <c r="G58" s="88"/>
      <c r="H58" s="88"/>
      <c r="I58" s="88"/>
      <c r="J58" s="88"/>
      <c r="K58" s="88"/>
      <c r="L58" s="88"/>
      <c r="M58" s="88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LqAChdcPwakwBSgWUviQc0XSrBpvMwc0c9zRihGhVvu+H8JPRjlWcW9EXvbjnYKY0CmSv/Cw0ahlX0Z3N6UO4A==" saltValue="ecnSec3xSyYmx8iRy+8l9g==" spinCount="100000" sheet="1" scenarios="1"/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view="pageBreakPreview" topLeftCell="A3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8" t="s">
        <v>57</v>
      </c>
      <c r="B2" s="129"/>
      <c r="C2" s="132"/>
      <c r="D2" s="133"/>
      <c r="E2" s="133"/>
      <c r="F2" s="133"/>
      <c r="G2" s="133"/>
      <c r="H2" s="133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28" t="s">
        <v>39</v>
      </c>
      <c r="B3" s="129"/>
      <c r="C3" s="130" t="s">
        <v>67</v>
      </c>
      <c r="D3" s="131"/>
      <c r="E3" s="131"/>
      <c r="F3" s="131"/>
      <c r="G3" s="131"/>
      <c r="H3" s="131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58</v>
      </c>
      <c r="D4" s="131"/>
      <c r="E4" s="131"/>
      <c r="F4" s="131"/>
      <c r="G4" s="131"/>
      <c r="H4" s="131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60</v>
      </c>
      <c r="B5" s="129"/>
      <c r="C5" s="31"/>
      <c r="D5" s="135"/>
      <c r="E5" s="136"/>
      <c r="F5" s="136"/>
      <c r="G5" s="136"/>
      <c r="H5" s="136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62</v>
      </c>
      <c r="B6" s="129"/>
      <c r="C6" s="33"/>
      <c r="D6" s="137"/>
      <c r="E6" s="138"/>
      <c r="F6" s="138"/>
      <c r="G6" s="138"/>
      <c r="H6" s="138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39" t="s">
        <v>65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45</v>
      </c>
      <c r="I9" s="142" t="s">
        <v>46</v>
      </c>
      <c r="M9" s="40"/>
      <c r="N9" s="83" t="s">
        <v>76</v>
      </c>
      <c r="O9" s="83" t="s">
        <v>76</v>
      </c>
      <c r="P9" s="83" t="s">
        <v>76</v>
      </c>
      <c r="Q9" s="40"/>
      <c r="S9" s="40"/>
    </row>
    <row r="10" spans="1:24" s="41" customFormat="1" ht="44.25" customHeight="1" x14ac:dyDescent="0.25">
      <c r="A10" s="94" t="s">
        <v>53</v>
      </c>
      <c r="B10" s="94" t="s">
        <v>54</v>
      </c>
      <c r="C10" s="94" t="s">
        <v>55</v>
      </c>
      <c r="D10" s="94" t="s">
        <v>19</v>
      </c>
      <c r="E10" s="94" t="s">
        <v>44</v>
      </c>
      <c r="F10" s="94" t="s">
        <v>47</v>
      </c>
      <c r="G10" s="142"/>
      <c r="H10" s="142"/>
      <c r="I10" s="142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80</v>
      </c>
      <c r="O13" s="83" t="s">
        <v>80</v>
      </c>
      <c r="P13" s="83" t="s">
        <v>80</v>
      </c>
    </row>
    <row r="14" spans="1:24" ht="24.75" customHeight="1" x14ac:dyDescent="0.25">
      <c r="A14" s="9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83</v>
      </c>
      <c r="O17" s="83" t="s">
        <v>83</v>
      </c>
      <c r="P17" s="83" t="s">
        <v>83</v>
      </c>
    </row>
    <row r="18" spans="1:16" ht="24.75" customHeight="1" x14ac:dyDescent="0.25">
      <c r="A18" s="9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3" t="s">
        <v>94</v>
      </c>
    </row>
    <row r="19" spans="1:16" ht="24.75" customHeight="1" x14ac:dyDescent="0.25">
      <c r="A19" s="9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3" t="s">
        <v>95</v>
      </c>
    </row>
    <row r="20" spans="1:16" ht="24.75" customHeight="1" x14ac:dyDescent="0.25">
      <c r="A20" s="9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3" t="s">
        <v>84</v>
      </c>
    </row>
    <row r="21" spans="1:16" ht="24.75" customHeight="1" x14ac:dyDescent="0.25">
      <c r="A21" s="9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9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CCy0FCWyKmnPpn9DAR3Xr8ZxUB3jg8Hjd/psTz9znO+antSnARli7oKZClBzXlryu36VS3x0lCX2IFClZeaGCQ==" saltValue="2BgGEKzkxRukkIoxP61Rh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$P$2:$P$20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8" t="s">
        <v>57</v>
      </c>
      <c r="B2" s="129"/>
      <c r="C2" s="132"/>
      <c r="D2" s="133"/>
      <c r="E2" s="133"/>
      <c r="F2" s="133"/>
      <c r="G2" s="133"/>
      <c r="H2" s="133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28" t="s">
        <v>39</v>
      </c>
      <c r="B3" s="129"/>
      <c r="C3" s="130" t="s">
        <v>67</v>
      </c>
      <c r="D3" s="131"/>
      <c r="E3" s="131"/>
      <c r="F3" s="131"/>
      <c r="G3" s="131"/>
      <c r="H3" s="131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58</v>
      </c>
      <c r="D4" s="131"/>
      <c r="E4" s="131"/>
      <c r="F4" s="131"/>
      <c r="G4" s="131"/>
      <c r="H4" s="131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60</v>
      </c>
      <c r="B5" s="129"/>
      <c r="C5" s="31"/>
      <c r="D5" s="135"/>
      <c r="E5" s="136"/>
      <c r="F5" s="136"/>
      <c r="G5" s="136"/>
      <c r="H5" s="136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62</v>
      </c>
      <c r="B6" s="129"/>
      <c r="C6" s="33"/>
      <c r="D6" s="137"/>
      <c r="E6" s="138"/>
      <c r="F6" s="138"/>
      <c r="G6" s="138"/>
      <c r="H6" s="138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39" t="s">
        <v>65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45</v>
      </c>
      <c r="I9" s="142" t="s">
        <v>46</v>
      </c>
      <c r="M9" s="40"/>
      <c r="N9" s="83" t="s">
        <v>76</v>
      </c>
      <c r="O9" s="83" t="s">
        <v>76</v>
      </c>
      <c r="P9" s="83" t="s">
        <v>76</v>
      </c>
      <c r="Q9" s="40"/>
      <c r="S9" s="40"/>
    </row>
    <row r="10" spans="1:24" s="41" customFormat="1" ht="44.25" customHeight="1" x14ac:dyDescent="0.25">
      <c r="A10" s="94" t="s">
        <v>53</v>
      </c>
      <c r="B10" s="94" t="s">
        <v>54</v>
      </c>
      <c r="C10" s="94" t="s">
        <v>55</v>
      </c>
      <c r="D10" s="94" t="s">
        <v>19</v>
      </c>
      <c r="E10" s="94" t="s">
        <v>44</v>
      </c>
      <c r="F10" s="94" t="s">
        <v>47</v>
      </c>
      <c r="G10" s="142"/>
      <c r="H10" s="142"/>
      <c r="I10" s="142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80</v>
      </c>
      <c r="O13" s="83" t="s">
        <v>80</v>
      </c>
      <c r="P13" s="83" t="s">
        <v>80</v>
      </c>
    </row>
    <row r="14" spans="1:24" ht="24.75" customHeight="1" x14ac:dyDescent="0.25">
      <c r="A14" s="9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83</v>
      </c>
      <c r="O17" s="83" t="s">
        <v>83</v>
      </c>
      <c r="P17" s="83" t="s">
        <v>83</v>
      </c>
    </row>
    <row r="18" spans="1:16" ht="24.75" customHeight="1" x14ac:dyDescent="0.25">
      <c r="A18" s="9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3" t="s">
        <v>94</v>
      </c>
    </row>
    <row r="19" spans="1:16" ht="24.75" customHeight="1" x14ac:dyDescent="0.25">
      <c r="A19" s="9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3" t="s">
        <v>95</v>
      </c>
    </row>
    <row r="20" spans="1:16" ht="24.75" customHeight="1" x14ac:dyDescent="0.25">
      <c r="A20" s="9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3" t="s">
        <v>84</v>
      </c>
    </row>
    <row r="21" spans="1:16" ht="24.75" customHeight="1" x14ac:dyDescent="0.25">
      <c r="A21" s="9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ut54GmhpQokimEMNomZN427UgHmAac6Mxqowt+vuoWmEjLxGLryRfG2prGnRz2avFA0VWMKj+FWkiayLx0o6jQ==" saltValue="wyhDBddegklkRIwtZ28nY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$P$2:$P$20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X61"/>
  <sheetViews>
    <sheetView tabSelected="1"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8" t="s">
        <v>57</v>
      </c>
      <c r="B2" s="129"/>
      <c r="C2" s="132"/>
      <c r="D2" s="133"/>
      <c r="E2" s="133"/>
      <c r="F2" s="133"/>
      <c r="G2" s="133"/>
      <c r="H2" s="133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28" t="s">
        <v>39</v>
      </c>
      <c r="B3" s="129"/>
      <c r="C3" s="130" t="s">
        <v>67</v>
      </c>
      <c r="D3" s="131"/>
      <c r="E3" s="131"/>
      <c r="F3" s="131"/>
      <c r="G3" s="131"/>
      <c r="H3" s="131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58</v>
      </c>
      <c r="D4" s="131"/>
      <c r="E4" s="131"/>
      <c r="F4" s="131"/>
      <c r="G4" s="131"/>
      <c r="H4" s="131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60</v>
      </c>
      <c r="B5" s="129"/>
      <c r="C5" s="31"/>
      <c r="D5" s="135"/>
      <c r="E5" s="136"/>
      <c r="F5" s="136"/>
      <c r="G5" s="136"/>
      <c r="H5" s="136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62</v>
      </c>
      <c r="B6" s="129"/>
      <c r="C6" s="33"/>
      <c r="D6" s="137"/>
      <c r="E6" s="138"/>
      <c r="F6" s="138"/>
      <c r="G6" s="138"/>
      <c r="H6" s="138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39" t="s">
        <v>65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45</v>
      </c>
      <c r="I9" s="142" t="s">
        <v>46</v>
      </c>
      <c r="M9" s="40"/>
      <c r="N9" s="83" t="s">
        <v>76</v>
      </c>
      <c r="O9" s="83" t="s">
        <v>76</v>
      </c>
      <c r="P9" s="83" t="s">
        <v>76</v>
      </c>
      <c r="Q9" s="40"/>
      <c r="S9" s="40"/>
    </row>
    <row r="10" spans="1:24" s="41" customFormat="1" ht="44.25" customHeight="1" x14ac:dyDescent="0.25">
      <c r="A10" s="94" t="s">
        <v>53</v>
      </c>
      <c r="B10" s="94" t="s">
        <v>54</v>
      </c>
      <c r="C10" s="94" t="s">
        <v>55</v>
      </c>
      <c r="D10" s="94" t="s">
        <v>19</v>
      </c>
      <c r="E10" s="94" t="s">
        <v>44</v>
      </c>
      <c r="F10" s="94" t="s">
        <v>47</v>
      </c>
      <c r="G10" s="142"/>
      <c r="H10" s="142"/>
      <c r="I10" s="142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80</v>
      </c>
      <c r="O13" s="83" t="s">
        <v>80</v>
      </c>
      <c r="P13" s="83" t="s">
        <v>80</v>
      </c>
    </row>
    <row r="14" spans="1:24" ht="24.75" customHeight="1" x14ac:dyDescent="0.25">
      <c r="A14" s="9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83</v>
      </c>
      <c r="O17" s="83" t="s">
        <v>83</v>
      </c>
      <c r="P17" s="83" t="s">
        <v>83</v>
      </c>
    </row>
    <row r="18" spans="1:16" ht="24.75" customHeight="1" x14ac:dyDescent="0.25">
      <c r="A18" s="9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3" t="s">
        <v>94</v>
      </c>
    </row>
    <row r="19" spans="1:16" ht="24.75" customHeight="1" x14ac:dyDescent="0.25">
      <c r="A19" s="9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3" t="s">
        <v>95</v>
      </c>
    </row>
    <row r="20" spans="1:16" ht="24.75" customHeight="1" x14ac:dyDescent="0.25">
      <c r="A20" s="9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3" t="s">
        <v>84</v>
      </c>
    </row>
    <row r="21" spans="1:16" ht="24.75" customHeight="1" x14ac:dyDescent="0.25">
      <c r="A21" s="9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0We9Vo9r7jUnQMCdA+URmhTuz/DVLl85Bb+gERBTDjQqvAcqR4ZPVlyF+hDsD46JjCgI1WaTAWDaPAo60pLrCw==" saltValue="RnjD4EDSrLFTwZHUlOOzR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$P$2:$P$20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C3" zoomScaleNormal="89" zoomScaleSheetLayoutView="100" workbookViewId="0">
      <selection activeCell="C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8" t="s">
        <v>57</v>
      </c>
      <c r="B2" s="129"/>
      <c r="C2" s="132"/>
      <c r="D2" s="133"/>
      <c r="E2" s="133"/>
      <c r="F2" s="133"/>
      <c r="G2" s="133"/>
      <c r="H2" s="133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28" t="s">
        <v>39</v>
      </c>
      <c r="B3" s="129"/>
      <c r="C3" s="130" t="s">
        <v>67</v>
      </c>
      <c r="D3" s="131"/>
      <c r="E3" s="131"/>
      <c r="F3" s="131"/>
      <c r="G3" s="131"/>
      <c r="H3" s="131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58</v>
      </c>
      <c r="D4" s="131"/>
      <c r="E4" s="131"/>
      <c r="F4" s="131"/>
      <c r="G4" s="131"/>
      <c r="H4" s="131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60</v>
      </c>
      <c r="B5" s="129"/>
      <c r="C5" s="31"/>
      <c r="D5" s="135"/>
      <c r="E5" s="136"/>
      <c r="F5" s="136"/>
      <c r="G5" s="136"/>
      <c r="H5" s="136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62</v>
      </c>
      <c r="B6" s="129"/>
      <c r="C6" s="33"/>
      <c r="D6" s="137"/>
      <c r="E6" s="138"/>
      <c r="F6" s="138"/>
      <c r="G6" s="138"/>
      <c r="H6" s="138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39" t="s">
        <v>65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45</v>
      </c>
      <c r="I9" s="142" t="s">
        <v>46</v>
      </c>
      <c r="M9" s="40"/>
      <c r="N9" s="83" t="s">
        <v>76</v>
      </c>
      <c r="O9" s="83" t="s">
        <v>76</v>
      </c>
      <c r="P9" s="83" t="s">
        <v>76</v>
      </c>
      <c r="Q9" s="40"/>
      <c r="S9" s="40"/>
    </row>
    <row r="10" spans="1:24" s="41" customFormat="1" ht="44.25" customHeight="1" x14ac:dyDescent="0.25">
      <c r="A10" s="94" t="s">
        <v>53</v>
      </c>
      <c r="B10" s="94" t="s">
        <v>54</v>
      </c>
      <c r="C10" s="94" t="s">
        <v>55</v>
      </c>
      <c r="D10" s="94" t="s">
        <v>19</v>
      </c>
      <c r="E10" s="94" t="s">
        <v>44</v>
      </c>
      <c r="F10" s="94" t="s">
        <v>47</v>
      </c>
      <c r="G10" s="142"/>
      <c r="H10" s="142"/>
      <c r="I10" s="142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80</v>
      </c>
      <c r="O13" s="83" t="s">
        <v>80</v>
      </c>
      <c r="P13" s="83" t="s">
        <v>80</v>
      </c>
    </row>
    <row r="14" spans="1:24" ht="24.75" customHeight="1" x14ac:dyDescent="0.25">
      <c r="A14" s="9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83</v>
      </c>
      <c r="O17" s="83" t="s">
        <v>83</v>
      </c>
      <c r="P17" s="83" t="s">
        <v>83</v>
      </c>
    </row>
    <row r="18" spans="1:16" ht="24.75" customHeight="1" x14ac:dyDescent="0.25">
      <c r="A18" s="9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3" t="s">
        <v>94</v>
      </c>
    </row>
    <row r="19" spans="1:16" ht="24.75" customHeight="1" x14ac:dyDescent="0.25">
      <c r="A19" s="9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3" t="s">
        <v>95</v>
      </c>
    </row>
    <row r="20" spans="1:16" ht="24.75" customHeight="1" x14ac:dyDescent="0.25">
      <c r="A20" s="9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3" t="s">
        <v>84</v>
      </c>
    </row>
    <row r="21" spans="1:16" ht="24.75" customHeight="1" x14ac:dyDescent="0.25">
      <c r="A21" s="9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7qgsQWLSNrFNNPbkQWl6KvzpMD+zlc8irGNkxzxBB2t5Mb7qfoyqW/cVj1DvDXTsrA2qhCdcZ1yxplfxsvqElg==" saltValue="xgnX+TdTWU/Tri6jp7LyH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$P$2:$P$20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C3" zoomScaleNormal="89" zoomScaleSheetLayoutView="100" workbookViewId="0">
      <selection activeCell="C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2.5703125" hidden="1" customWidth="1"/>
    <col min="14" max="14" width="24.42578125" hidden="1" customWidth="1"/>
    <col min="15" max="15" width="15" hidden="1" customWidth="1"/>
    <col min="16" max="16" width="26.28515625" hidden="1" customWidth="1"/>
    <col min="17" max="17" width="25.85546875" hidden="1" customWidth="1"/>
    <col min="18" max="19" width="4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28" t="s">
        <v>57</v>
      </c>
      <c r="B2" s="129"/>
      <c r="C2" s="132"/>
      <c r="D2" s="133"/>
      <c r="E2" s="133"/>
      <c r="F2" s="133"/>
      <c r="G2" s="133"/>
      <c r="H2" s="133"/>
      <c r="I2" s="27"/>
      <c r="M2" s="7" t="s">
        <v>67</v>
      </c>
      <c r="N2" s="30" t="s">
        <v>58</v>
      </c>
      <c r="O2" s="30" t="s">
        <v>58</v>
      </c>
      <c r="P2" s="30" t="s">
        <v>58</v>
      </c>
      <c r="Q2" s="30" t="s">
        <v>66</v>
      </c>
      <c r="R2" s="30" t="s">
        <v>66</v>
      </c>
      <c r="S2" s="30" t="s">
        <v>66</v>
      </c>
    </row>
    <row r="3" spans="1:24" ht="21.75" customHeight="1" x14ac:dyDescent="0.25">
      <c r="A3" s="128" t="s">
        <v>39</v>
      </c>
      <c r="B3" s="129"/>
      <c r="C3" s="130" t="s">
        <v>67</v>
      </c>
      <c r="D3" s="131"/>
      <c r="E3" s="131"/>
      <c r="F3" s="131"/>
      <c r="G3" s="131"/>
      <c r="H3" s="131"/>
      <c r="I3" s="29"/>
      <c r="M3" s="7" t="s">
        <v>68</v>
      </c>
      <c r="N3" s="30" t="s">
        <v>59</v>
      </c>
      <c r="O3" s="30" t="s">
        <v>59</v>
      </c>
      <c r="P3" s="30" t="s">
        <v>59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58</v>
      </c>
      <c r="D4" s="131"/>
      <c r="E4" s="131"/>
      <c r="F4" s="131"/>
      <c r="G4" s="131"/>
      <c r="H4" s="131"/>
      <c r="I4" s="29"/>
      <c r="M4" s="7" t="s">
        <v>69</v>
      </c>
      <c r="N4" s="28" t="s">
        <v>73</v>
      </c>
      <c r="O4" s="28" t="s">
        <v>73</v>
      </c>
      <c r="P4" s="28" t="s">
        <v>73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60</v>
      </c>
      <c r="B5" s="129"/>
      <c r="C5" s="31"/>
      <c r="D5" s="135"/>
      <c r="E5" s="136"/>
      <c r="F5" s="136"/>
      <c r="G5" s="136"/>
      <c r="H5" s="136"/>
      <c r="I5" s="32"/>
      <c r="M5" s="7" t="s">
        <v>70</v>
      </c>
      <c r="N5" s="28" t="s">
        <v>64</v>
      </c>
      <c r="O5" s="28" t="s">
        <v>64</v>
      </c>
      <c r="P5" s="28" t="s">
        <v>64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62</v>
      </c>
      <c r="B6" s="129"/>
      <c r="C6" s="33"/>
      <c r="D6" s="137"/>
      <c r="E6" s="138"/>
      <c r="F6" s="138"/>
      <c r="G6" s="138"/>
      <c r="H6" s="138"/>
      <c r="I6" s="34"/>
      <c r="M6" s="7" t="s">
        <v>71</v>
      </c>
      <c r="N6" s="28" t="s">
        <v>61</v>
      </c>
      <c r="O6" s="28" t="s">
        <v>61</v>
      </c>
      <c r="P6" s="28" t="s">
        <v>61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 t="s">
        <v>72</v>
      </c>
      <c r="N7" s="28" t="s">
        <v>74</v>
      </c>
      <c r="O7" s="28" t="s">
        <v>74</v>
      </c>
      <c r="P7" s="28" t="s">
        <v>74</v>
      </c>
      <c r="Q7" s="30"/>
      <c r="S7" s="30"/>
    </row>
    <row r="8" spans="1:24" s="38" customFormat="1" ht="20.25" customHeight="1" x14ac:dyDescent="0.25">
      <c r="A8" s="139" t="s">
        <v>65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75</v>
      </c>
      <c r="O8" s="30" t="s">
        <v>75</v>
      </c>
      <c r="P8" s="30" t="s">
        <v>75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45</v>
      </c>
      <c r="I9" s="142" t="s">
        <v>46</v>
      </c>
      <c r="M9" s="40"/>
      <c r="N9" s="83" t="s">
        <v>76</v>
      </c>
      <c r="O9" s="83" t="s">
        <v>76</v>
      </c>
      <c r="P9" s="83" t="s">
        <v>76</v>
      </c>
      <c r="Q9" s="40"/>
      <c r="S9" s="40"/>
    </row>
    <row r="10" spans="1:24" s="41" customFormat="1" ht="44.25" customHeight="1" x14ac:dyDescent="0.25">
      <c r="A10" s="94" t="s">
        <v>53</v>
      </c>
      <c r="B10" s="94" t="s">
        <v>54</v>
      </c>
      <c r="C10" s="94" t="s">
        <v>55</v>
      </c>
      <c r="D10" s="94" t="s">
        <v>19</v>
      </c>
      <c r="E10" s="94" t="s">
        <v>44</v>
      </c>
      <c r="F10" s="94" t="s">
        <v>47</v>
      </c>
      <c r="G10" s="142"/>
      <c r="H10" s="142"/>
      <c r="I10" s="142"/>
      <c r="M10" s="37"/>
      <c r="N10" s="30" t="s">
        <v>77</v>
      </c>
      <c r="O10" s="30" t="s">
        <v>77</v>
      </c>
      <c r="P10" s="30" t="s">
        <v>77</v>
      </c>
      <c r="Q10" s="30"/>
      <c r="S10" s="30"/>
    </row>
    <row r="11" spans="1:24" ht="24.75" customHeight="1" x14ac:dyDescent="0.25">
      <c r="A11" s="9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28" t="s">
        <v>78</v>
      </c>
      <c r="Q11" s="30"/>
      <c r="S11" s="30"/>
    </row>
    <row r="12" spans="1:24" ht="24.75" customHeight="1" x14ac:dyDescent="0.25">
      <c r="A12" s="9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  <c r="P12" s="30" t="s">
        <v>79</v>
      </c>
    </row>
    <row r="13" spans="1:24" ht="24.75" customHeight="1" x14ac:dyDescent="0.25">
      <c r="A13" s="9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80</v>
      </c>
      <c r="O13" s="83" t="s">
        <v>80</v>
      </c>
      <c r="P13" s="83" t="s">
        <v>80</v>
      </c>
    </row>
    <row r="14" spans="1:24" ht="24.75" customHeight="1" x14ac:dyDescent="0.25">
      <c r="A14" s="9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  <c r="P14" s="30" t="s">
        <v>81</v>
      </c>
    </row>
    <row r="15" spans="1:24" ht="24.75" customHeight="1" x14ac:dyDescent="0.25">
      <c r="A15" s="9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63</v>
      </c>
      <c r="O15" s="28" t="s">
        <v>63</v>
      </c>
      <c r="P15" s="28" t="s">
        <v>63</v>
      </c>
    </row>
    <row r="16" spans="1:24" ht="24.75" customHeight="1" x14ac:dyDescent="0.25">
      <c r="A16" s="9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  <c r="P16" s="30" t="s">
        <v>82</v>
      </c>
    </row>
    <row r="17" spans="1:16" ht="24.75" customHeight="1" x14ac:dyDescent="0.25">
      <c r="A17" s="9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83</v>
      </c>
      <c r="O17" s="83" t="s">
        <v>83</v>
      </c>
      <c r="P17" s="83" t="s">
        <v>83</v>
      </c>
    </row>
    <row r="18" spans="1:16" ht="24.75" customHeight="1" x14ac:dyDescent="0.25">
      <c r="A18" s="9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  <c r="P18" s="83" t="s">
        <v>94</v>
      </c>
    </row>
    <row r="19" spans="1:16" ht="24.75" customHeight="1" x14ac:dyDescent="0.25">
      <c r="A19" s="9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83" t="s">
        <v>95</v>
      </c>
    </row>
    <row r="20" spans="1:16" ht="24.75" customHeight="1" x14ac:dyDescent="0.25">
      <c r="A20" s="9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  <c r="P20" s="83" t="s">
        <v>84</v>
      </c>
    </row>
    <row r="21" spans="1:16" ht="24.75" customHeight="1" x14ac:dyDescent="0.25">
      <c r="A21" s="9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7XDkFczMZf0uXrvJb0HgsTvHFfL/TwA4vRGzAwcOzoCWwTumKpkEdiHET585MbiqYGax+aNG0SeJQZ+eQleBGg==" saltValue="9hmri45qNBYM4Cb8wa+93A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$M$2:$M$3</formula1>
    </dataValidation>
    <dataValidation type="list" showInputMessage="1" showErrorMessage="1" sqref="C4:H4">
      <formula1>$P$2:$P$20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36</vt:i4>
      </vt:variant>
    </vt:vector>
  </HeadingPairs>
  <TitlesOfParts>
    <vt:vector size="43" baseType="lpstr">
      <vt:lpstr>PUNTAJE</vt:lpstr>
      <vt:lpstr>EST</vt:lpstr>
      <vt:lpstr>S2 Nombre1</vt:lpstr>
      <vt:lpstr>S3A Nombre1</vt:lpstr>
      <vt:lpstr>S3A Nombre2</vt:lpstr>
      <vt:lpstr>S3A Nombre3</vt:lpstr>
      <vt:lpstr>S3A Nombre4</vt:lpstr>
      <vt:lpstr>'S2 Nombre1'!Abogado_Supervisor_S2</vt:lpstr>
      <vt:lpstr>'S3A Nombre2'!Abogado_Supervisor_S2</vt:lpstr>
      <vt:lpstr>'S3A Nombre3'!Abogado_Supervisor_S2</vt:lpstr>
      <vt:lpstr>'S2 Nombre1'!Abogado_Supervisor_S3A</vt:lpstr>
      <vt:lpstr>'S3A Nombre2'!Abogado_Supervisor_S3A</vt:lpstr>
      <vt:lpstr>'S3A Nombre3'!Abogado_Supervisor_S3A</vt:lpstr>
      <vt:lpstr>'S2 Nombre1'!Abogado_Supervisor_S3B</vt:lpstr>
      <vt:lpstr>'S3A Nombre2'!Abogado_Supervisor_S3B</vt:lpstr>
      <vt:lpstr>'S3A Nombre3'!Abogado_Supervisor_S3B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'S2 Nombre1'!Categoria</vt:lpstr>
      <vt:lpstr>'S3A Nombre1'!Categoria</vt:lpstr>
      <vt:lpstr>'S3A Nombre2'!Categoria</vt:lpstr>
      <vt:lpstr>'S3A Nombre3'!Categoria</vt:lpstr>
      <vt:lpstr>'S3A Nombre4'!Categoria</vt:lpstr>
      <vt:lpstr>'S2 Nombre1'!Ingeniero_Supervisor_S2</vt:lpstr>
      <vt:lpstr>'S3A Nombre2'!Ingeniero_Supervisor_S2</vt:lpstr>
      <vt:lpstr>'S3A Nombre3'!Ingeniero_Supervisor_S2</vt:lpstr>
      <vt:lpstr>'S2 Nombre1'!Ingeniero_Supervisor_S3A</vt:lpstr>
      <vt:lpstr>'S3A Nombre2'!Ingeniero_Supervisor_S3A</vt:lpstr>
      <vt:lpstr>'S3A Nombre3'!Ingeniero_Supervisor_S3A</vt:lpstr>
      <vt:lpstr>'S2 Nombre1'!Ingeniero_Supervisor_S3B</vt:lpstr>
      <vt:lpstr>'S3A Nombre2'!Ingeniero_Supervisor_S3B</vt:lpstr>
      <vt:lpstr>'S3A Nombre3'!Ingeniero_Supervisor_S3B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Juan</cp:lastModifiedBy>
  <cp:lastPrinted>2016-05-13T13:01:17Z</cp:lastPrinted>
  <dcterms:created xsi:type="dcterms:W3CDTF">2015-07-14T23:04:51Z</dcterms:created>
  <dcterms:modified xsi:type="dcterms:W3CDTF">2017-02-16T22:12:07Z</dcterms:modified>
</cp:coreProperties>
</file>